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1505" windowHeight="8775"/>
  </bookViews>
  <sheets>
    <sheet name="Лист1" sheetId="1" r:id="rId1"/>
  </sheets>
  <definedNames>
    <definedName name="_xlnm.Print_Area" localSheetId="0">Лист1!$A$1:$G$30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1" l="1"/>
  <c r="G28" i="1"/>
  <c r="G27" i="1"/>
  <c r="G26" i="1"/>
  <c r="G25" i="1"/>
  <c r="G24" i="1"/>
  <c r="G23" i="1"/>
  <c r="G22" i="1"/>
  <c r="G21" i="1"/>
  <c r="G20" i="1"/>
  <c r="G19" i="1"/>
  <c r="G18" i="1"/>
  <c r="G17" i="1"/>
  <c r="G16" i="1"/>
  <c r="G15" i="1"/>
  <c r="G14" i="1"/>
  <c r="G13" i="1"/>
  <c r="G12" i="1"/>
  <c r="G11" i="1"/>
  <c r="G10" i="1"/>
  <c r="G9" i="1"/>
  <c r="G8" i="1"/>
  <c r="G7" i="1"/>
  <c r="G6" i="1"/>
  <c r="G5" i="1"/>
  <c r="G30" i="1" l="1"/>
</calcChain>
</file>

<file path=xl/sharedStrings.xml><?xml version="1.0" encoding="utf-8"?>
<sst xmlns="http://schemas.openxmlformats.org/spreadsheetml/2006/main" count="82" uniqueCount="57">
  <si>
    <t>Наименование</t>
  </si>
  <si>
    <t>Тех спецификация</t>
  </si>
  <si>
    <t xml:space="preserve">Единица
измерения
</t>
  </si>
  <si>
    <t>Кол-во</t>
  </si>
  <si>
    <t>Цена за единицу</t>
  </si>
  <si>
    <t>Сумма</t>
  </si>
  <si>
    <t>№ лота</t>
  </si>
  <si>
    <t>шт</t>
  </si>
  <si>
    <t>упк</t>
  </si>
  <si>
    <t>Система аспирации и ирригации для ультразвукового  аппарата санока</t>
  </si>
  <si>
    <t>система аспирации и ирригации для ультразвукового  аппарата  санока</t>
  </si>
  <si>
    <t>Диаметр от 9 до 12 мм, является комплектующим к основной консоли   хирургического силового оборудования, предназначен для формирования отверстия на костях черепа во время краниотомии и других операциях на костях черепа.  Насаживается на наконечник перфоратора, цилиндрической формы. В центре имеет шарик-фиксатор для предотвращения смещений отдельных деталей сверла.  Он может непрерывно вращаться, когда наружный корпус находится на месте, был разработан с функцией мгновенной остановки при проникновении для безопасности хирургии. Сверление ≥150 оборотов/мин, Шум при нагрузке ≤75 dB,</t>
  </si>
  <si>
    <t xml:space="preserve">Набор почечных дилататоров (расширителей) /дилататоров (тубусов) типа Amplatz диаметром 8-30 F (2.7-10.1мм) в комплекте. </t>
  </si>
  <si>
    <t xml:space="preserve">Комплект дилататора / чехла включает 12 расширителей (четные размеры от 8F до 30F), расширитель 8/10 и четыре оболочки Амплатца (четные размеры от 24F до 30F) Жёсткие почечные расширители для последовательной дилатации нефростомического тракта.   Жёсткий материал, устойчивый к изломам. Постепенное сужение дистального кончика, для атравматичного размещения и маневренности. Доступны в размерах от 8F до 30F. Все расширители доступны в комплектации по 1 шт. </t>
  </si>
  <si>
    <t xml:space="preserve">Баллонный катетер Mustang  </t>
  </si>
  <si>
    <t xml:space="preserve">Баллонный катетер большого диаметра для подкожной транслюминальной ангиопластики периферических артерий, включая ангиопластику подвздошных артерий и лечения обструкций нативных и синтетических артериовенозных диализных фистул, при стенозе легочной артерии у детей. Растяжимость - ультра нерастяжимый (менее 2%).(увеличение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раздувания.Дизайн шафта - коаксиальный.Форма поставки -1 шт. в стерильной упаковке.Уверенность при лечении резистентных стенозов
• Максимальное усилие (до 18 атм) в области наибольшего сопротивления
• Самый нерастяжимый баллон большого диаметра на рынке
• Самый высокий диапазон рабочего давления, позволяющий подобрать давление, необходимое для раскрытия стеноза.Безопасность за счет ультра-нерастяжимости
• Баллон практически не меняет размер при увеличении давления
• Предсказуемый диаметр баллона
• Уменьшает риск чрезмерного растяжения сосуда пациента
Специальный дизайн для раскрытия стенозов в извитых сосудах
• Короткие «плечи» баллона
• Дизайн баллона:
- минимизирует выпрямление сосуда во время проведения ангиопластики
- позволяет более точно подобрать баллон
Размеры длина 20, 40,60 мм, диаметр 12,14,16,18,20,22,24,26 мм. Длина системы доставки 75 см и 120 см
</t>
  </si>
  <si>
    <t>Катетер баллонный коронарный для ангиопластики коронарный</t>
  </si>
  <si>
    <t xml:space="preserve">Катетер баллонный коронарный Hoper размерами 1.5, 1.75, 2.0, 2.5, 2.75, 3.0, 3.5, 4.0 мм, длинной 9, 11, 12, 14, 16, 18, 20, 22, 24, 26, 30. Наличие FDA,CE mark обязательно. Материал катетера Nylon 12. Дизайн катетера RX (Rapid Exchange). Semi-compliant баллон. Количество маркеров 2. Размер дистального шафта 2.8F. Размер проксимального шафта 2.3F. Профиль кончика катетера 0.017”. Совместимость с гайд катетером размером не менее 5F (0.056”). Совместимость с проводниками 0.014”. Эффективная длина 135см. Номинальное давление 8atm (φ1.5mm-3.0mm) / 6 atm (φ3.5mm-4.0mm). Давление на разрыв 16 atm (φ1.5mm-3.5mm) / 14 atm (φ4.0mm). </t>
  </si>
  <si>
    <t>Губка хирургической обработки рук с очистителем для ногтей без йода</t>
  </si>
  <si>
    <t>Дилятационный катетер для ангиопластики   BIB  (баллон в баллоне)</t>
  </si>
  <si>
    <t>Дилятационный катетер для ангиопластики BIB® состоит из двух (один в одном) баллонов. Материал баллона – термопластичный эластомер с низким комплайнсом, материал доставляющей части – полимер. Используется для двухэтапного процесса  имплантации стентов. Когда внутренний баллон надувается, расширение стента начинается от его центра. Стент надежно прикреплен к баллону, чтобы обеспечить точное позиционирование перед окончательным расширением за счет накачивания внешнего баллона. Если стент находится в правильном положении, внешний баллон можно раздуть, тем самым уменьшен риск асимметричного открытия стента и его смещения. Дилятационный катетер для ангиопластики BIB® спроектирован так, что диаметр внутреннего баллона составляет 1/2 диаметра внешнего баллона т.е. BB010 диаметром 16 мм имеет внутренний баллон 8,0 мм. Длина внутреннего баллона на 1,0 см короче длины внешнего баллона. т. е. BB010 длиной 3 мм имеет внутренний баллон длиной 2,0 см. Каждый из двух баллонов имеет по 2 рентген-маркера. Давление для наружного баллона от 2 до 10 АТМ, давление для внутренного баллона от 4, 5 до 5 АТМ. Диаметр внешнего баллона: 8-24 мм, длина баллона: 2,5 -5,5 см. Длина катетера 110 см.  Все баллонные катетеры BIB предназначены для использования с проводником диаметром 0.035".</t>
  </si>
  <si>
    <t>Индефлятор</t>
  </si>
  <si>
    <t xml:space="preserve">Индефлятор для выполнения процедур стентирования. Наличие FDA, CE mark обязательно. Наличие флуорисцентного дисплея. Максимальное давление 30 atm. Объем колбы 20mL. Фиксатор stopcock: 3 положения, 900 psi. Длина магистрали 33см, предельное давление 900 psi. Обязательно наличие в комплекте Y коннектора с гемостатическим клапаном и дополнительной магистрали. Длина магистрали 20, 25, 40, 50. Тип клапана Клик / Резьбовой. Наличие тупозаточенной иглы и торкера обязательно. </t>
  </si>
  <si>
    <t>Катетер баллонный для предилатации при коарктации аорты в педиатрии</t>
  </si>
  <si>
    <t xml:space="preserve">Баллон Dorado 
Тип устройства - баллонный катетер для ангиопластики.
Назначение - подкожная транслюминальная ангиопластика периферических артерий, включая ангиопластику почечных, подвзошных, бедреных, подколенных, большеберцовых, малоберцовых и подключичных артерий и лечения обструкций нативных и синтетических артериовенозных диализных фистул, а также пост-дилятации баллонорасширяемых и саморасширяющихся стентов периферических сосудов, при стенозе легочной артерии у детей.
Растяжимость - ультра нерастяжимый (менее 2%). \
(увеличение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
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
Уникальный дизайн баллона с точками Checker™
Flex (насечки), которые повышают гибкость в извилистой анатомии. 
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
Рентгенконтрастные маркеры обозначают длину рабочей части баллона.
Мягкий кончик снижает повреждение стенок сосуда и увеличивает маневренность.
Дизайн шафта: дистальная часть-трехпросветный проксимальная часть - коаксиальный
Форма поставки -1 шт. в стерильной упаковке
Размеры: Диаметр 3,4,5,6,7,8,9, 10 мм. Длина 20,40,60,80,100,120,150,170,200 мм. Система доставки 40, 80, 120,135
</t>
  </si>
  <si>
    <t xml:space="preserve">Катетер для септостомии </t>
  </si>
  <si>
    <t>Баллонный катетер NuMED Z-5 ™ для атриосептостомии разработан для максимального управления и контроля. Конструкция катетера с двойным просветом обеспечивает упругость, в сочетании с исключительной силой тяги. Безрисковый, низкопрофильный баллонный катетер для атриосептостомии. Непрогибающийся баллон. Внутренний просвет с отверстием на конце катетера для вставки направляющего проводника, катетер с углом 35 ° для облегчения доступа в левое предсердие. Может быть использован для новорожденных с небольшим левым предсердием. Платиновые маркеры для четкого позиционирования под рентген-контролем.</t>
  </si>
  <si>
    <t xml:space="preserve">Петля-ловушка д/удаления инор.тел  </t>
  </si>
  <si>
    <t>Ловушка представляет собой две проволочные петли, плоскости которых расположены под углом друг к другу, что обеспечивает эффективный захват. Петли имеют разный диаметр, они рентгено-контрастны. Гибкий нитиноловый сердечник обеспечивает высокую прочность при растяжении. Ловушка применяется для установки в определенной позиции стентов и имплантантов, плотного захвата катетеров, захвата с последующим удалением инородных частиц (катетеров, имплантантов). Размеры: диаметр 5 мм, 10 мм, 15 мм, 20 мм.
3
последующим удалением инородных частиц (катетеров, имплантантов). Размеры: диаметр 5 мм, 10 мм, 15 мм, 20 мм.</t>
  </si>
  <si>
    <t>Концентрат проявителя 2х20 л для приготовления раствора для проявки рентгеновских плёнок.</t>
  </si>
  <si>
    <t>Концентрат проявителя   2х20 л для приготовления раствора для проявки рентгеновских плёнок.</t>
  </si>
  <si>
    <t>комп</t>
  </si>
  <si>
    <t>Стент для коарктации аорты (покрытый)</t>
  </si>
  <si>
    <t>Высококачественный - CP Stent ™ изготовлен из проволочной сетки Platinum / Iridium толщиной 0,013 дюйма, выполненной в виде зигзагообразного рисунка и покрыт гибкой расширяемой оболочкой ePTFE (политетрафторэтилен).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</si>
  <si>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Стент для коарктации аорты (непокрытый)</t>
  </si>
  <si>
    <t>Высококачественный - CP Stent ™ изготовлен из проволочной сетки Platinum / Iridium толщиной 0,013 дюйма, выполненной в виде зигзагообразного рисунка.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</si>
  <si>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Жидкий фиксаж</t>
  </si>
  <si>
    <t>Жидкий фиксаж для ручной обработки рентгеновских плёнок, 25л.</t>
  </si>
  <si>
    <t xml:space="preserve">Шприц д/аспирации Pico50 2мл(50шт)  </t>
  </si>
  <si>
    <t>Шприцы с сухим гепарином для анализа газов крови 2 мл Луер слип</t>
  </si>
  <si>
    <t>Аппликатор с гибким наконечником, с отсосом 6мм, длина 65см</t>
  </si>
  <si>
    <t>Аппликатор с гибким наконечником,с отсосом 6мм, длина65см (уп 5штук)  для хирургии печени.Гидрохирургия. Водяная струя разделяет разные виды тканей, имеющие различную эластичность и прочность .</t>
  </si>
  <si>
    <t>Принадлежности для насоса к ERBE</t>
  </si>
  <si>
    <t>Насос (для однократного применения), поставляются стерильными в упаковках по 5 штук.Принадлежности для насоса к ERBE. Стерильный одноразовый двухпоршеневый насос</t>
  </si>
  <si>
    <t>Дрель для кости  нейро</t>
  </si>
  <si>
    <t xml:space="preserve">Протез сосуд.линейный №26-28 с браншами  </t>
  </si>
  <si>
    <t xml:space="preserve">Протез сосудистый Д-24-30мм.дл 15,30см  </t>
  </si>
  <si>
    <t xml:space="preserve">Политетрафторэтиленовая прокладка для нейроваскулярной декомпресии овальной формой </t>
  </si>
  <si>
    <t>Прокладки из ПТФЭ 6*3,изготовливается овальной формой с перфорацией для игл. стерильные ,в упаковке 10шт</t>
  </si>
  <si>
    <t>Тесьма хирургическая ширина 5мм</t>
  </si>
  <si>
    <t>тесьма хирургическая стерильная  ширина 5мм 50см. Для поддержания различных органов, кровеносных сосудов, сухожилий и пр. предлагаем лавсановую плетёную тесьму в различных вариантах исполнения.</t>
  </si>
  <si>
    <t>Прокладка фторопластовая 10х10,толщина 0,1мм</t>
  </si>
  <si>
    <t xml:space="preserve">Кейдж шейный прямой, выпуклый, размером 13х11, 15x12, 17х13 мм, высотой 4, 5, 6, 7, 8, 9, 10 мм, </t>
  </si>
  <si>
    <t>Системы кейджей разной ширины, высоты и геометрических характеристик, которые могут быть вставлены между двумя шейно-позвоночными дисками для поддержки и коррекции во время операций по интеркорпоральному спондилодезу для фиксации и ускорения сращения костей во время нормального процесса заживления после хирургической коррекции нарушений позвоночника. Вогнутые геометрические формы имплантатов позволяют упаковывать их insitu. Системы кейджей должны состоять из клеток PEEK (полиэфирэфиркетона), материал PEEK (Polieteroeteroketon). Размеры 4, 5, 6, 7, 8, 9, 10 (в зависимости о заявки конечного получателя).</t>
  </si>
  <si>
    <t xml:space="preserve">Приложение № 1 
к Обьявлению №93
</t>
  </si>
  <si>
    <t xml:space="preserve">Контейнер для биологического материала   </t>
  </si>
  <si>
    <t>Контейнер для биологического материала 120 мл, со шаптелем, крышкой в индивидуальной упаковке специальная зона для удобной маркировки. Гермитичность контейнера исключает выход наружу материала.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</si>
</sst>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7" x14ac:knownFonts="1">
    <font>
      <sz val="11"/>
      <color theme="1"/>
      <name val="Calibri"/>
      <family val="2"/>
      <scheme val="minor"/>
    </font>
    <font>
      <b/>
      <sz val="9"/>
      <color theme="1"/>
      <name val="Times New Roman"/>
      <family val="1"/>
      <charset val="204"/>
    </font>
    <font>
      <sz val="11"/>
      <name val="Times New Roman"/>
      <family val="1"/>
      <charset val="204"/>
    </font>
    <font>
      <sz val="10"/>
      <name val="Arial Cyr"/>
      <charset val="204"/>
    </font>
    <font>
      <b/>
      <sz val="11"/>
      <name val="Times New Roman"/>
      <family val="1"/>
      <charset val="204"/>
    </font>
    <font>
      <b/>
      <sz val="11"/>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22">
    <xf numFmtId="0" fontId="0" fillId="0" borderId="0" xfId="0"/>
    <xf numFmtId="0" fontId="1" fillId="0" borderId="0" xfId="0" applyFont="1" applyAlignment="1">
      <alignment horizontal="center" vertical="center"/>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top" wrapText="1"/>
    </xf>
    <xf numFmtId="0" fontId="1" fillId="0" borderId="0" xfId="0" applyFont="1" applyAlignment="1">
      <alignment horizontal="center" vertical="top"/>
    </xf>
    <xf numFmtId="0" fontId="4" fillId="2" borderId="1" xfId="0" applyFont="1" applyFill="1" applyBorder="1" applyAlignment="1">
      <alignment horizontal="center" vertical="center"/>
    </xf>
    <xf numFmtId="0" fontId="2" fillId="2" borderId="1" xfId="0" applyFont="1" applyFill="1" applyBorder="1" applyAlignment="1">
      <alignment vertical="top" wrapText="1"/>
    </xf>
    <xf numFmtId="0" fontId="2" fillId="2" borderId="1" xfId="0" applyNumberFormat="1" applyFont="1" applyFill="1" applyBorder="1" applyAlignment="1">
      <alignment vertical="top"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top"/>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0" xfId="0" applyFont="1" applyAlignment="1">
      <alignment horizontal="right" vertical="top" wrapText="1"/>
    </xf>
    <xf numFmtId="0" fontId="6" fillId="0" borderId="0" xfId="0" applyFont="1" applyAlignment="1">
      <alignment horizontal="right" vertical="top"/>
    </xf>
    <xf numFmtId="4" fontId="4" fillId="2" borderId="1" xfId="0" applyNumberFormat="1" applyFont="1" applyFill="1" applyBorder="1" applyAlignment="1">
      <alignment horizontal="center" vertical="center" wrapText="1"/>
    </xf>
    <xf numFmtId="0" fontId="2" fillId="2" borderId="1" xfId="0" applyFont="1" applyFill="1" applyBorder="1" applyAlignment="1">
      <alignment horizontal="left" vertical="top"/>
    </xf>
  </cellXfs>
  <cellStyles count="3">
    <cellStyle name="Обычный" xfId="0" builtinId="0"/>
    <cellStyle name="Обычный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view="pageBreakPreview" zoomScale="70" zoomScaleNormal="100" zoomScaleSheetLayoutView="70" workbookViewId="0">
      <selection activeCell="C29" sqref="C29"/>
    </sheetView>
  </sheetViews>
  <sheetFormatPr defaultRowHeight="12" x14ac:dyDescent="0.25"/>
  <cols>
    <col min="1" max="1" width="9.140625" style="1"/>
    <col min="2" max="2" width="21.28515625" style="5" customWidth="1"/>
    <col min="3" max="3" width="52" style="5" customWidth="1"/>
    <col min="4" max="4" width="8.5703125" style="1" customWidth="1"/>
    <col min="5" max="5" width="10" style="1" customWidth="1"/>
    <col min="6" max="6" width="16.140625" style="1" customWidth="1"/>
    <col min="7" max="7" width="15" style="1" customWidth="1"/>
    <col min="8" max="16384" width="9.140625" style="1"/>
  </cols>
  <sheetData>
    <row r="1" spans="1:7" ht="17.25" customHeight="1" x14ac:dyDescent="0.25">
      <c r="E1" s="18" t="s">
        <v>54</v>
      </c>
      <c r="F1" s="19"/>
      <c r="G1" s="19"/>
    </row>
    <row r="2" spans="1:7" ht="26.25" customHeight="1" x14ac:dyDescent="0.25">
      <c r="E2" s="19"/>
      <c r="F2" s="19"/>
      <c r="G2" s="19"/>
    </row>
    <row r="4" spans="1:7" ht="71.25" x14ac:dyDescent="0.25">
      <c r="A4" s="14" t="s">
        <v>6</v>
      </c>
      <c r="B4" s="15" t="s">
        <v>0</v>
      </c>
      <c r="C4" s="15" t="s">
        <v>1</v>
      </c>
      <c r="D4" s="16" t="s">
        <v>2</v>
      </c>
      <c r="E4" s="14" t="s">
        <v>3</v>
      </c>
      <c r="F4" s="17" t="s">
        <v>4</v>
      </c>
      <c r="G4" s="14" t="s">
        <v>5</v>
      </c>
    </row>
    <row r="5" spans="1:7" ht="165" x14ac:dyDescent="0.25">
      <c r="A5" s="6">
        <v>1</v>
      </c>
      <c r="B5" s="4" t="s">
        <v>12</v>
      </c>
      <c r="C5" s="4" t="s">
        <v>13</v>
      </c>
      <c r="D5" s="9" t="s">
        <v>7</v>
      </c>
      <c r="E5" s="2">
        <v>7</v>
      </c>
      <c r="F5" s="3">
        <v>50000</v>
      </c>
      <c r="G5" s="3">
        <f>E5*F5</f>
        <v>350000</v>
      </c>
    </row>
    <row r="6" spans="1:7" ht="409.5" x14ac:dyDescent="0.25">
      <c r="A6" s="6">
        <v>2</v>
      </c>
      <c r="B6" s="4" t="s">
        <v>14</v>
      </c>
      <c r="C6" s="4" t="s">
        <v>15</v>
      </c>
      <c r="D6" s="9" t="s">
        <v>7</v>
      </c>
      <c r="E6" s="2">
        <v>5</v>
      </c>
      <c r="F6" s="3">
        <v>96057</v>
      </c>
      <c r="G6" s="3">
        <f t="shared" ref="G6:G29" si="0">E6*F6</f>
        <v>480285</v>
      </c>
    </row>
    <row r="7" spans="1:7" ht="195" x14ac:dyDescent="0.25">
      <c r="A7" s="6">
        <v>3</v>
      </c>
      <c r="B7" s="4" t="s">
        <v>16</v>
      </c>
      <c r="C7" s="4" t="s">
        <v>17</v>
      </c>
      <c r="D7" s="9" t="s">
        <v>7</v>
      </c>
      <c r="E7" s="2">
        <v>5</v>
      </c>
      <c r="F7" s="3">
        <v>68000</v>
      </c>
      <c r="G7" s="3">
        <f t="shared" si="0"/>
        <v>340000</v>
      </c>
    </row>
    <row r="8" spans="1:7" ht="60" x14ac:dyDescent="0.25">
      <c r="A8" s="6">
        <v>4</v>
      </c>
      <c r="B8" s="4" t="s">
        <v>18</v>
      </c>
      <c r="C8" s="21" t="s">
        <v>18</v>
      </c>
      <c r="D8" s="9" t="s">
        <v>7</v>
      </c>
      <c r="E8" s="2">
        <v>300</v>
      </c>
      <c r="F8" s="3">
        <v>278</v>
      </c>
      <c r="G8" s="3">
        <f t="shared" si="0"/>
        <v>83400</v>
      </c>
    </row>
    <row r="9" spans="1:7" ht="409.5" x14ac:dyDescent="0.25">
      <c r="A9" s="6">
        <v>5</v>
      </c>
      <c r="B9" s="4" t="s">
        <v>19</v>
      </c>
      <c r="C9" s="10" t="s">
        <v>20</v>
      </c>
      <c r="D9" s="9" t="s">
        <v>7</v>
      </c>
      <c r="E9" s="2">
        <v>2</v>
      </c>
      <c r="F9" s="3">
        <v>747047</v>
      </c>
      <c r="G9" s="3">
        <f t="shared" si="0"/>
        <v>1494094</v>
      </c>
    </row>
    <row r="10" spans="1:7" ht="165" x14ac:dyDescent="0.25">
      <c r="A10" s="6">
        <v>6</v>
      </c>
      <c r="B10" s="4" t="s">
        <v>21</v>
      </c>
      <c r="C10" s="10" t="s">
        <v>22</v>
      </c>
      <c r="D10" s="9" t="s">
        <v>7</v>
      </c>
      <c r="E10" s="2">
        <v>30</v>
      </c>
      <c r="F10" s="3">
        <v>14900</v>
      </c>
      <c r="G10" s="3">
        <f t="shared" si="0"/>
        <v>447000</v>
      </c>
    </row>
    <row r="11" spans="1:7" ht="409.5" x14ac:dyDescent="0.25">
      <c r="A11" s="6">
        <v>7</v>
      </c>
      <c r="B11" s="4" t="s">
        <v>23</v>
      </c>
      <c r="C11" s="10" t="s">
        <v>24</v>
      </c>
      <c r="D11" s="9" t="s">
        <v>7</v>
      </c>
      <c r="E11" s="2">
        <v>10</v>
      </c>
      <c r="F11" s="3">
        <v>39000</v>
      </c>
      <c r="G11" s="3">
        <f t="shared" si="0"/>
        <v>390000</v>
      </c>
    </row>
    <row r="12" spans="1:7" ht="210" x14ac:dyDescent="0.25">
      <c r="A12" s="6">
        <v>8</v>
      </c>
      <c r="B12" s="4" t="s">
        <v>25</v>
      </c>
      <c r="C12" s="10" t="s">
        <v>26</v>
      </c>
      <c r="D12" s="9" t="s">
        <v>7</v>
      </c>
      <c r="E12" s="2">
        <v>4</v>
      </c>
      <c r="F12" s="3">
        <v>305688</v>
      </c>
      <c r="G12" s="3">
        <f t="shared" si="0"/>
        <v>1222752</v>
      </c>
    </row>
    <row r="13" spans="1:7" ht="225" x14ac:dyDescent="0.25">
      <c r="A13" s="6">
        <v>9</v>
      </c>
      <c r="B13" s="4" t="s">
        <v>27</v>
      </c>
      <c r="C13" s="10" t="s">
        <v>28</v>
      </c>
      <c r="D13" s="9" t="s">
        <v>7</v>
      </c>
      <c r="E13" s="2">
        <v>40</v>
      </c>
      <c r="F13" s="3">
        <v>150000</v>
      </c>
      <c r="G13" s="3">
        <f t="shared" si="0"/>
        <v>6000000</v>
      </c>
    </row>
    <row r="14" spans="1:7" ht="105" x14ac:dyDescent="0.25">
      <c r="A14" s="6">
        <v>10</v>
      </c>
      <c r="B14" s="10" t="s">
        <v>29</v>
      </c>
      <c r="C14" s="10" t="s">
        <v>30</v>
      </c>
      <c r="D14" s="3" t="s">
        <v>31</v>
      </c>
      <c r="E14" s="2">
        <v>4</v>
      </c>
      <c r="F14" s="3">
        <v>19000</v>
      </c>
      <c r="G14" s="3">
        <f t="shared" si="0"/>
        <v>76000</v>
      </c>
    </row>
    <row r="15" spans="1:7" ht="285" x14ac:dyDescent="0.25">
      <c r="A15" s="6">
        <v>11</v>
      </c>
      <c r="B15" s="4" t="s">
        <v>32</v>
      </c>
      <c r="C15" s="10" t="s">
        <v>33</v>
      </c>
      <c r="D15" s="9" t="s">
        <v>7</v>
      </c>
      <c r="E15" s="2">
        <v>1</v>
      </c>
      <c r="F15" s="3">
        <v>2000000</v>
      </c>
      <c r="G15" s="3">
        <f t="shared" si="0"/>
        <v>2000000</v>
      </c>
    </row>
    <row r="16" spans="1:7" ht="255" x14ac:dyDescent="0.25">
      <c r="A16" s="6">
        <v>12</v>
      </c>
      <c r="B16" s="4" t="s">
        <v>34</v>
      </c>
      <c r="C16" s="10" t="s">
        <v>35</v>
      </c>
      <c r="D16" s="9" t="s">
        <v>7</v>
      </c>
      <c r="E16" s="2">
        <v>2</v>
      </c>
      <c r="F16" s="3">
        <v>1850000</v>
      </c>
      <c r="G16" s="3">
        <f t="shared" si="0"/>
        <v>3700000</v>
      </c>
    </row>
    <row r="17" spans="1:7" ht="30" x14ac:dyDescent="0.25">
      <c r="A17" s="6">
        <v>13</v>
      </c>
      <c r="B17" s="4" t="s">
        <v>36</v>
      </c>
      <c r="C17" s="10" t="s">
        <v>37</v>
      </c>
      <c r="D17" s="3" t="s">
        <v>31</v>
      </c>
      <c r="E17" s="2">
        <v>8</v>
      </c>
      <c r="F17" s="3">
        <v>80000</v>
      </c>
      <c r="G17" s="3">
        <f t="shared" si="0"/>
        <v>640000</v>
      </c>
    </row>
    <row r="18" spans="1:7" ht="30" x14ac:dyDescent="0.25">
      <c r="A18" s="6">
        <v>14</v>
      </c>
      <c r="B18" s="4" t="s">
        <v>38</v>
      </c>
      <c r="C18" s="4" t="s">
        <v>39</v>
      </c>
      <c r="D18" s="12" t="s">
        <v>8</v>
      </c>
      <c r="E18" s="2">
        <v>3</v>
      </c>
      <c r="F18" s="3">
        <v>17500</v>
      </c>
      <c r="G18" s="3">
        <f t="shared" si="0"/>
        <v>52500</v>
      </c>
    </row>
    <row r="19" spans="1:7" ht="75" x14ac:dyDescent="0.25">
      <c r="A19" s="6">
        <v>15</v>
      </c>
      <c r="B19" s="7" t="s">
        <v>40</v>
      </c>
      <c r="C19" s="8" t="s">
        <v>41</v>
      </c>
      <c r="D19" s="9" t="s">
        <v>7</v>
      </c>
      <c r="E19" s="2">
        <v>3</v>
      </c>
      <c r="F19" s="3">
        <v>583899</v>
      </c>
      <c r="G19" s="3">
        <f t="shared" si="0"/>
        <v>1751697</v>
      </c>
    </row>
    <row r="20" spans="1:7" ht="60" x14ac:dyDescent="0.25">
      <c r="A20" s="6">
        <v>16</v>
      </c>
      <c r="B20" s="7" t="s">
        <v>42</v>
      </c>
      <c r="C20" s="8" t="s">
        <v>43</v>
      </c>
      <c r="D20" s="9" t="s">
        <v>7</v>
      </c>
      <c r="E20" s="2">
        <v>5</v>
      </c>
      <c r="F20" s="3">
        <v>47600</v>
      </c>
      <c r="G20" s="3">
        <f t="shared" si="0"/>
        <v>238000</v>
      </c>
    </row>
    <row r="21" spans="1:7" ht="60" x14ac:dyDescent="0.25">
      <c r="A21" s="6">
        <v>17</v>
      </c>
      <c r="B21" s="4" t="s">
        <v>9</v>
      </c>
      <c r="C21" s="4" t="s">
        <v>10</v>
      </c>
      <c r="D21" s="13"/>
      <c r="E21" s="2">
        <v>50</v>
      </c>
      <c r="F21" s="3">
        <v>25000</v>
      </c>
      <c r="G21" s="3">
        <f t="shared" si="0"/>
        <v>1250000</v>
      </c>
    </row>
    <row r="22" spans="1:7" ht="195" x14ac:dyDescent="0.25">
      <c r="A22" s="6">
        <v>18</v>
      </c>
      <c r="B22" s="7" t="s">
        <v>44</v>
      </c>
      <c r="C22" s="7" t="s">
        <v>11</v>
      </c>
      <c r="D22" s="9" t="s">
        <v>7</v>
      </c>
      <c r="E22" s="2">
        <v>6</v>
      </c>
      <c r="F22" s="3">
        <v>14000</v>
      </c>
      <c r="G22" s="3">
        <f t="shared" si="0"/>
        <v>84000</v>
      </c>
    </row>
    <row r="23" spans="1:7" ht="45" x14ac:dyDescent="0.25">
      <c r="A23" s="6">
        <v>19</v>
      </c>
      <c r="B23" s="4" t="s">
        <v>45</v>
      </c>
      <c r="C23" s="4" t="s">
        <v>45</v>
      </c>
      <c r="D23" s="9" t="s">
        <v>7</v>
      </c>
      <c r="E23" s="2">
        <v>4</v>
      </c>
      <c r="F23" s="3">
        <v>745000</v>
      </c>
      <c r="G23" s="3">
        <f t="shared" si="0"/>
        <v>2980000</v>
      </c>
    </row>
    <row r="24" spans="1:7" ht="45" x14ac:dyDescent="0.25">
      <c r="A24" s="6">
        <v>20</v>
      </c>
      <c r="B24" s="4" t="s">
        <v>46</v>
      </c>
      <c r="C24" s="4" t="s">
        <v>46</v>
      </c>
      <c r="D24" s="9" t="s">
        <v>7</v>
      </c>
      <c r="E24" s="2">
        <v>32</v>
      </c>
      <c r="F24" s="3">
        <v>150000</v>
      </c>
      <c r="G24" s="3">
        <f t="shared" si="0"/>
        <v>4800000</v>
      </c>
    </row>
    <row r="25" spans="1:7" ht="75" x14ac:dyDescent="0.25">
      <c r="A25" s="6">
        <v>21</v>
      </c>
      <c r="B25" s="8" t="s">
        <v>47</v>
      </c>
      <c r="C25" s="8" t="s">
        <v>48</v>
      </c>
      <c r="D25" s="9" t="s">
        <v>7</v>
      </c>
      <c r="E25" s="2">
        <v>20</v>
      </c>
      <c r="F25" s="3">
        <v>225000</v>
      </c>
      <c r="G25" s="3">
        <f t="shared" si="0"/>
        <v>4500000</v>
      </c>
    </row>
    <row r="26" spans="1:7" ht="60" x14ac:dyDescent="0.25">
      <c r="A26" s="6">
        <v>22</v>
      </c>
      <c r="B26" s="4" t="s">
        <v>49</v>
      </c>
      <c r="C26" s="4" t="s">
        <v>50</v>
      </c>
      <c r="D26" s="9" t="s">
        <v>7</v>
      </c>
      <c r="E26" s="2">
        <v>500</v>
      </c>
      <c r="F26" s="3">
        <v>200</v>
      </c>
      <c r="G26" s="3">
        <f t="shared" si="0"/>
        <v>100000</v>
      </c>
    </row>
    <row r="27" spans="1:7" ht="45" x14ac:dyDescent="0.25">
      <c r="A27" s="6">
        <v>23</v>
      </c>
      <c r="B27" s="4" t="s">
        <v>51</v>
      </c>
      <c r="C27" s="4" t="s">
        <v>51</v>
      </c>
      <c r="D27" s="9" t="s">
        <v>7</v>
      </c>
      <c r="E27" s="2">
        <v>10</v>
      </c>
      <c r="F27" s="3">
        <v>88405</v>
      </c>
      <c r="G27" s="3">
        <f t="shared" si="0"/>
        <v>884050</v>
      </c>
    </row>
    <row r="28" spans="1:7" ht="210" x14ac:dyDescent="0.25">
      <c r="A28" s="6">
        <v>24</v>
      </c>
      <c r="B28" s="4" t="s">
        <v>52</v>
      </c>
      <c r="C28" s="4" t="s">
        <v>53</v>
      </c>
      <c r="D28" s="9" t="s">
        <v>7</v>
      </c>
      <c r="E28" s="2">
        <v>7</v>
      </c>
      <c r="F28" s="3">
        <v>96580</v>
      </c>
      <c r="G28" s="3">
        <f t="shared" si="0"/>
        <v>676060</v>
      </c>
    </row>
    <row r="29" spans="1:7" ht="75" x14ac:dyDescent="0.25">
      <c r="A29" s="6">
        <v>25</v>
      </c>
      <c r="B29" s="4" t="s">
        <v>55</v>
      </c>
      <c r="C29" s="4" t="s">
        <v>56</v>
      </c>
      <c r="D29" s="9" t="s">
        <v>7</v>
      </c>
      <c r="E29" s="2">
        <v>4583</v>
      </c>
      <c r="F29" s="3">
        <v>55</v>
      </c>
      <c r="G29" s="3">
        <f t="shared" si="0"/>
        <v>252065</v>
      </c>
    </row>
    <row r="30" spans="1:7" ht="15" x14ac:dyDescent="0.25">
      <c r="A30" s="6"/>
      <c r="B30" s="11"/>
      <c r="C30" s="11"/>
      <c r="D30" s="9"/>
      <c r="E30" s="2"/>
      <c r="F30" s="3"/>
      <c r="G30" s="20">
        <f>SUM(G5:G29)</f>
        <v>34791903</v>
      </c>
    </row>
  </sheetData>
  <mergeCells count="1">
    <mergeCell ref="E1:G2"/>
  </mergeCells>
  <pageMargins left="0.70866141732283472" right="0.70866141732283472" top="0.74803149606299213" bottom="0.74803149606299213" header="0.31496062992125984" footer="0.31496062992125984"/>
  <pageSetup paperSize="9" scale="6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2023-06-01T08:34:56Z</dcterms:modified>
</cp:coreProperties>
</file>